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270"/>
  </bookViews>
  <sheets>
    <sheet name="почетный донор" sheetId="1" r:id="rId1"/>
  </sheets>
  <definedNames>
    <definedName name="_xlnm.Print_Area" localSheetId="0">'почетный донор'!$A$1:$L$12</definedName>
  </definedNames>
  <calcPr calcId="145621"/>
</workbook>
</file>

<file path=xl/calcChain.xml><?xml version="1.0" encoding="utf-8"?>
<calcChain xmlns="http://schemas.openxmlformats.org/spreadsheetml/2006/main">
  <c r="L12" i="1" l="1"/>
  <c r="L14" i="1" s="1"/>
  <c r="M14" i="1"/>
  <c r="N14" i="1"/>
  <c r="O14" i="1"/>
  <c r="P14" i="1"/>
  <c r="Q14" i="1"/>
  <c r="S14" i="1"/>
  <c r="K12" i="1"/>
  <c r="J12" i="1"/>
  <c r="K14" i="1" l="1"/>
  <c r="J14" i="1"/>
  <c r="R12" i="1" l="1"/>
  <c r="R14" i="1" s="1"/>
  <c r="P12" i="1"/>
  <c r="Q12" i="1"/>
</calcChain>
</file>

<file path=xl/sharedStrings.xml><?xml version="1.0" encoding="utf-8"?>
<sst xmlns="http://schemas.openxmlformats.org/spreadsheetml/2006/main" count="28" uniqueCount="19">
  <si>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</si>
  <si>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</si>
  <si>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</si>
  <si>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Численность получателей,                                                                                                                                                                                                                                                                                     чел.</t>
  </si>
  <si>
    <t>Размер пособия,                                                                                                                                                                                                                                                                                                  рублей</t>
  </si>
  <si>
    <t>2018 год</t>
  </si>
  <si>
    <t>2019 год</t>
  </si>
  <si>
    <t xml:space="preserve">              Министерство труда и социальной защиты Чувашской Республики</t>
  </si>
  <si>
    <t>2020 год</t>
  </si>
  <si>
    <t>Объем расходов согласно проекту республиканского бюджета Чувашской Республики,                                                                                                                                                    тыс. рублей</t>
  </si>
  <si>
    <t>Расхода на перечисление, тыс.руб.</t>
  </si>
  <si>
    <t>Объем расходов согласно проекту республиканского бюджета Чувашской Республики, тыс. рублей</t>
  </si>
  <si>
    <t>2024 год</t>
  </si>
  <si>
    <t xml:space="preserve">Обеспечение мер  социальной поддержки лиц, награжденных нагрудным знаком «Почетный донор России»
</t>
  </si>
  <si>
    <t xml:space="preserve">Федеральный закон от 20 июля 2012 г. № 125-ФЗ «О донорстве крови и ее компонентов»
</t>
  </si>
  <si>
    <t>2025 год</t>
  </si>
  <si>
    <t>Приложение 1
к Перечню публичных нормативных обязательств, подлежащих исполнению за счет средств республиканского бюджета Чувашской Респубики, на 2024 год и на плановый период 2025 и 2026 годов</t>
  </si>
  <si>
    <t>расходов республиканского бюджета Чувашской Республики на исполнение публичных нормативных обязательств по 
обеспечению мер социальной поддержки лиц, награжденным нагрудным знаком «Почетный донор России»,
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</si>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</sst>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ET"/>
    </font>
    <font>
      <b/>
      <sz val="12"/>
      <name val="TimesET"/>
    </font>
    <font>
      <b/>
      <i/>
      <sz val="12"/>
      <color indexed="8"/>
      <name val="TimesET"/>
    </font>
    <font>
      <sz val="10"/>
      <name val="TimesET"/>
    </font>
    <font>
      <sz val="12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theme="1"/>
      <name val="TimesE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7" fillId="0" borderId="0"/>
    <xf numFmtId="0" fontId="6" fillId="0" borderId="0"/>
    <xf numFmtId="9" fontId="8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7" xfId="1" applyFont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top" wrapText="1"/>
    </xf>
    <xf numFmtId="3" fontId="1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0" xfId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4"/>
  <sheetViews>
    <sheetView tabSelected="1" view="pageBreakPreview" zoomScale="85" zoomScaleNormal="80" zoomScaleSheetLayoutView="85" workbookViewId="0">
      <selection activeCell="L14" sqref="L14"/>
    </sheetView>
  </sheetViews>
  <sheetFormatPr defaultRowHeight="15.75" x14ac:dyDescent="0.25"/>
  <cols>
    <col min="1" max="1" width="1.5703125" style="1" customWidth="1"/>
    <col min="2" max="2" width="37.28515625" style="1" customWidth="1"/>
    <col min="3" max="3" width="33.7109375" style="1" customWidth="1"/>
    <col min="4" max="5" width="10.7109375" style="1" bestFit="1" customWidth="1"/>
    <col min="6" max="6" width="12" style="1" customWidth="1"/>
    <col min="7" max="8" width="11.7109375" style="1" bestFit="1" customWidth="1"/>
    <col min="9" max="9" width="13" style="1" bestFit="1" customWidth="1"/>
    <col min="10" max="10" width="12.140625" style="1" customWidth="1"/>
    <col min="11" max="11" width="12.28515625" style="1" customWidth="1"/>
    <col min="12" max="12" width="12" style="1" customWidth="1"/>
    <col min="13" max="15" width="10.85546875" style="1" hidden="1" customWidth="1"/>
    <col min="16" max="16" width="13.140625" style="1" hidden="1" customWidth="1"/>
    <col min="17" max="17" width="14.42578125" style="1" hidden="1" customWidth="1"/>
    <col min="18" max="18" width="13.7109375" style="1" hidden="1" customWidth="1"/>
    <col min="19" max="19" width="1.28515625" style="2" customWidth="1"/>
    <col min="20" max="22" width="9.140625" style="2"/>
    <col min="23" max="263" width="9.140625" style="1"/>
    <col min="264" max="264" width="44.42578125" style="1" customWidth="1"/>
    <col min="265" max="265" width="25.5703125" style="1" customWidth="1"/>
    <col min="266" max="266" width="9.140625" style="1" customWidth="1"/>
    <col min="267" max="268" width="8.85546875" style="1" customWidth="1"/>
    <col min="269" max="269" width="10.42578125" style="1" customWidth="1"/>
    <col min="270" max="270" width="11.5703125" style="1" customWidth="1"/>
    <col min="271" max="271" width="10.85546875" style="1" customWidth="1"/>
    <col min="272" max="272" width="13.140625" style="1" customWidth="1"/>
    <col min="273" max="273" width="14.42578125" style="1" customWidth="1"/>
    <col min="274" max="274" width="13.7109375" style="1" customWidth="1"/>
    <col min="275" max="275" width="14.85546875" style="1" customWidth="1"/>
    <col min="276" max="519" width="9.140625" style="1"/>
    <col min="520" max="520" width="44.42578125" style="1" customWidth="1"/>
    <col min="521" max="521" width="25.5703125" style="1" customWidth="1"/>
    <col min="522" max="522" width="9.140625" style="1" customWidth="1"/>
    <col min="523" max="524" width="8.85546875" style="1" customWidth="1"/>
    <col min="525" max="525" width="10.42578125" style="1" customWidth="1"/>
    <col min="526" max="526" width="11.5703125" style="1" customWidth="1"/>
    <col min="527" max="527" width="10.85546875" style="1" customWidth="1"/>
    <col min="528" max="528" width="13.140625" style="1" customWidth="1"/>
    <col min="529" max="529" width="14.42578125" style="1" customWidth="1"/>
    <col min="530" max="530" width="13.7109375" style="1" customWidth="1"/>
    <col min="531" max="531" width="14.85546875" style="1" customWidth="1"/>
    <col min="532" max="775" width="9.140625" style="1"/>
    <col min="776" max="776" width="44.42578125" style="1" customWidth="1"/>
    <col min="777" max="777" width="25.5703125" style="1" customWidth="1"/>
    <col min="778" max="778" width="9.140625" style="1" customWidth="1"/>
    <col min="779" max="780" width="8.85546875" style="1" customWidth="1"/>
    <col min="781" max="781" width="10.42578125" style="1" customWidth="1"/>
    <col min="782" max="782" width="11.5703125" style="1" customWidth="1"/>
    <col min="783" max="783" width="10.85546875" style="1" customWidth="1"/>
    <col min="784" max="784" width="13.140625" style="1" customWidth="1"/>
    <col min="785" max="785" width="14.42578125" style="1" customWidth="1"/>
    <col min="786" max="786" width="13.7109375" style="1" customWidth="1"/>
    <col min="787" max="787" width="14.85546875" style="1" customWidth="1"/>
    <col min="788" max="1031" width="9.140625" style="1"/>
    <col min="1032" max="1032" width="44.42578125" style="1" customWidth="1"/>
    <col min="1033" max="1033" width="25.5703125" style="1" customWidth="1"/>
    <col min="1034" max="1034" width="9.140625" style="1" customWidth="1"/>
    <col min="1035" max="1036" width="8.85546875" style="1" customWidth="1"/>
    <col min="1037" max="1037" width="10.42578125" style="1" customWidth="1"/>
    <col min="1038" max="1038" width="11.5703125" style="1" customWidth="1"/>
    <col min="1039" max="1039" width="10.85546875" style="1" customWidth="1"/>
    <col min="1040" max="1040" width="13.140625" style="1" customWidth="1"/>
    <col min="1041" max="1041" width="14.42578125" style="1" customWidth="1"/>
    <col min="1042" max="1042" width="13.7109375" style="1" customWidth="1"/>
    <col min="1043" max="1043" width="14.85546875" style="1" customWidth="1"/>
    <col min="1044" max="1287" width="9.140625" style="1"/>
    <col min="1288" max="1288" width="44.42578125" style="1" customWidth="1"/>
    <col min="1289" max="1289" width="25.5703125" style="1" customWidth="1"/>
    <col min="1290" max="1290" width="9.140625" style="1" customWidth="1"/>
    <col min="1291" max="1292" width="8.85546875" style="1" customWidth="1"/>
    <col min="1293" max="1293" width="10.42578125" style="1" customWidth="1"/>
    <col min="1294" max="1294" width="11.5703125" style="1" customWidth="1"/>
    <col min="1295" max="1295" width="10.85546875" style="1" customWidth="1"/>
    <col min="1296" max="1296" width="13.140625" style="1" customWidth="1"/>
    <col min="1297" max="1297" width="14.42578125" style="1" customWidth="1"/>
    <col min="1298" max="1298" width="13.7109375" style="1" customWidth="1"/>
    <col min="1299" max="1299" width="14.85546875" style="1" customWidth="1"/>
    <col min="1300" max="1543" width="9.140625" style="1"/>
    <col min="1544" max="1544" width="44.42578125" style="1" customWidth="1"/>
    <col min="1545" max="1545" width="25.5703125" style="1" customWidth="1"/>
    <col min="1546" max="1546" width="9.140625" style="1" customWidth="1"/>
    <col min="1547" max="1548" width="8.85546875" style="1" customWidth="1"/>
    <col min="1549" max="1549" width="10.42578125" style="1" customWidth="1"/>
    <col min="1550" max="1550" width="11.5703125" style="1" customWidth="1"/>
    <col min="1551" max="1551" width="10.85546875" style="1" customWidth="1"/>
    <col min="1552" max="1552" width="13.140625" style="1" customWidth="1"/>
    <col min="1553" max="1553" width="14.42578125" style="1" customWidth="1"/>
    <col min="1554" max="1554" width="13.7109375" style="1" customWidth="1"/>
    <col min="1555" max="1555" width="14.85546875" style="1" customWidth="1"/>
    <col min="1556" max="1799" width="9.140625" style="1"/>
    <col min="1800" max="1800" width="44.42578125" style="1" customWidth="1"/>
    <col min="1801" max="1801" width="25.5703125" style="1" customWidth="1"/>
    <col min="1802" max="1802" width="9.140625" style="1" customWidth="1"/>
    <col min="1803" max="1804" width="8.85546875" style="1" customWidth="1"/>
    <col min="1805" max="1805" width="10.42578125" style="1" customWidth="1"/>
    <col min="1806" max="1806" width="11.5703125" style="1" customWidth="1"/>
    <col min="1807" max="1807" width="10.85546875" style="1" customWidth="1"/>
    <col min="1808" max="1808" width="13.140625" style="1" customWidth="1"/>
    <col min="1809" max="1809" width="14.42578125" style="1" customWidth="1"/>
    <col min="1810" max="1810" width="13.7109375" style="1" customWidth="1"/>
    <col min="1811" max="1811" width="14.85546875" style="1" customWidth="1"/>
    <col min="1812" max="2055" width="9.140625" style="1"/>
    <col min="2056" max="2056" width="44.42578125" style="1" customWidth="1"/>
    <col min="2057" max="2057" width="25.5703125" style="1" customWidth="1"/>
    <col min="2058" max="2058" width="9.140625" style="1" customWidth="1"/>
    <col min="2059" max="2060" width="8.85546875" style="1" customWidth="1"/>
    <col min="2061" max="2061" width="10.42578125" style="1" customWidth="1"/>
    <col min="2062" max="2062" width="11.5703125" style="1" customWidth="1"/>
    <col min="2063" max="2063" width="10.85546875" style="1" customWidth="1"/>
    <col min="2064" max="2064" width="13.140625" style="1" customWidth="1"/>
    <col min="2065" max="2065" width="14.42578125" style="1" customWidth="1"/>
    <col min="2066" max="2066" width="13.7109375" style="1" customWidth="1"/>
    <col min="2067" max="2067" width="14.85546875" style="1" customWidth="1"/>
    <col min="2068" max="2311" width="9.140625" style="1"/>
    <col min="2312" max="2312" width="44.42578125" style="1" customWidth="1"/>
    <col min="2313" max="2313" width="25.5703125" style="1" customWidth="1"/>
    <col min="2314" max="2314" width="9.140625" style="1" customWidth="1"/>
    <col min="2315" max="2316" width="8.85546875" style="1" customWidth="1"/>
    <col min="2317" max="2317" width="10.42578125" style="1" customWidth="1"/>
    <col min="2318" max="2318" width="11.5703125" style="1" customWidth="1"/>
    <col min="2319" max="2319" width="10.85546875" style="1" customWidth="1"/>
    <col min="2320" max="2320" width="13.140625" style="1" customWidth="1"/>
    <col min="2321" max="2321" width="14.42578125" style="1" customWidth="1"/>
    <col min="2322" max="2322" width="13.7109375" style="1" customWidth="1"/>
    <col min="2323" max="2323" width="14.85546875" style="1" customWidth="1"/>
    <col min="2324" max="2567" width="9.140625" style="1"/>
    <col min="2568" max="2568" width="44.42578125" style="1" customWidth="1"/>
    <col min="2569" max="2569" width="25.5703125" style="1" customWidth="1"/>
    <col min="2570" max="2570" width="9.140625" style="1" customWidth="1"/>
    <col min="2571" max="2572" width="8.85546875" style="1" customWidth="1"/>
    <col min="2573" max="2573" width="10.42578125" style="1" customWidth="1"/>
    <col min="2574" max="2574" width="11.5703125" style="1" customWidth="1"/>
    <col min="2575" max="2575" width="10.85546875" style="1" customWidth="1"/>
    <col min="2576" max="2576" width="13.140625" style="1" customWidth="1"/>
    <col min="2577" max="2577" width="14.42578125" style="1" customWidth="1"/>
    <col min="2578" max="2578" width="13.7109375" style="1" customWidth="1"/>
    <col min="2579" max="2579" width="14.85546875" style="1" customWidth="1"/>
    <col min="2580" max="2823" width="9.140625" style="1"/>
    <col min="2824" max="2824" width="44.42578125" style="1" customWidth="1"/>
    <col min="2825" max="2825" width="25.5703125" style="1" customWidth="1"/>
    <col min="2826" max="2826" width="9.140625" style="1" customWidth="1"/>
    <col min="2827" max="2828" width="8.85546875" style="1" customWidth="1"/>
    <col min="2829" max="2829" width="10.42578125" style="1" customWidth="1"/>
    <col min="2830" max="2830" width="11.5703125" style="1" customWidth="1"/>
    <col min="2831" max="2831" width="10.85546875" style="1" customWidth="1"/>
    <col min="2832" max="2832" width="13.140625" style="1" customWidth="1"/>
    <col min="2833" max="2833" width="14.42578125" style="1" customWidth="1"/>
    <col min="2834" max="2834" width="13.7109375" style="1" customWidth="1"/>
    <col min="2835" max="2835" width="14.85546875" style="1" customWidth="1"/>
    <col min="2836" max="3079" width="9.140625" style="1"/>
    <col min="3080" max="3080" width="44.42578125" style="1" customWidth="1"/>
    <col min="3081" max="3081" width="25.5703125" style="1" customWidth="1"/>
    <col min="3082" max="3082" width="9.140625" style="1" customWidth="1"/>
    <col min="3083" max="3084" width="8.85546875" style="1" customWidth="1"/>
    <col min="3085" max="3085" width="10.42578125" style="1" customWidth="1"/>
    <col min="3086" max="3086" width="11.5703125" style="1" customWidth="1"/>
    <col min="3087" max="3087" width="10.85546875" style="1" customWidth="1"/>
    <col min="3088" max="3088" width="13.140625" style="1" customWidth="1"/>
    <col min="3089" max="3089" width="14.42578125" style="1" customWidth="1"/>
    <col min="3090" max="3090" width="13.7109375" style="1" customWidth="1"/>
    <col min="3091" max="3091" width="14.85546875" style="1" customWidth="1"/>
    <col min="3092" max="3335" width="9.140625" style="1"/>
    <col min="3336" max="3336" width="44.42578125" style="1" customWidth="1"/>
    <col min="3337" max="3337" width="25.5703125" style="1" customWidth="1"/>
    <col min="3338" max="3338" width="9.140625" style="1" customWidth="1"/>
    <col min="3339" max="3340" width="8.85546875" style="1" customWidth="1"/>
    <col min="3341" max="3341" width="10.42578125" style="1" customWidth="1"/>
    <col min="3342" max="3342" width="11.5703125" style="1" customWidth="1"/>
    <col min="3343" max="3343" width="10.85546875" style="1" customWidth="1"/>
    <col min="3344" max="3344" width="13.140625" style="1" customWidth="1"/>
    <col min="3345" max="3345" width="14.42578125" style="1" customWidth="1"/>
    <col min="3346" max="3346" width="13.7109375" style="1" customWidth="1"/>
    <col min="3347" max="3347" width="14.85546875" style="1" customWidth="1"/>
    <col min="3348" max="3591" width="9.140625" style="1"/>
    <col min="3592" max="3592" width="44.42578125" style="1" customWidth="1"/>
    <col min="3593" max="3593" width="25.5703125" style="1" customWidth="1"/>
    <col min="3594" max="3594" width="9.140625" style="1" customWidth="1"/>
    <col min="3595" max="3596" width="8.85546875" style="1" customWidth="1"/>
    <col min="3597" max="3597" width="10.42578125" style="1" customWidth="1"/>
    <col min="3598" max="3598" width="11.5703125" style="1" customWidth="1"/>
    <col min="3599" max="3599" width="10.85546875" style="1" customWidth="1"/>
    <col min="3600" max="3600" width="13.140625" style="1" customWidth="1"/>
    <col min="3601" max="3601" width="14.42578125" style="1" customWidth="1"/>
    <col min="3602" max="3602" width="13.7109375" style="1" customWidth="1"/>
    <col min="3603" max="3603" width="14.85546875" style="1" customWidth="1"/>
    <col min="3604" max="3847" width="9.140625" style="1"/>
    <col min="3848" max="3848" width="44.42578125" style="1" customWidth="1"/>
    <col min="3849" max="3849" width="25.5703125" style="1" customWidth="1"/>
    <col min="3850" max="3850" width="9.140625" style="1" customWidth="1"/>
    <col min="3851" max="3852" width="8.85546875" style="1" customWidth="1"/>
    <col min="3853" max="3853" width="10.42578125" style="1" customWidth="1"/>
    <col min="3854" max="3854" width="11.5703125" style="1" customWidth="1"/>
    <col min="3855" max="3855" width="10.85546875" style="1" customWidth="1"/>
    <col min="3856" max="3856" width="13.140625" style="1" customWidth="1"/>
    <col min="3857" max="3857" width="14.42578125" style="1" customWidth="1"/>
    <col min="3858" max="3858" width="13.7109375" style="1" customWidth="1"/>
    <col min="3859" max="3859" width="14.85546875" style="1" customWidth="1"/>
    <col min="3860" max="4103" width="9.140625" style="1"/>
    <col min="4104" max="4104" width="44.42578125" style="1" customWidth="1"/>
    <col min="4105" max="4105" width="25.5703125" style="1" customWidth="1"/>
    <col min="4106" max="4106" width="9.140625" style="1" customWidth="1"/>
    <col min="4107" max="4108" width="8.85546875" style="1" customWidth="1"/>
    <col min="4109" max="4109" width="10.42578125" style="1" customWidth="1"/>
    <col min="4110" max="4110" width="11.5703125" style="1" customWidth="1"/>
    <col min="4111" max="4111" width="10.85546875" style="1" customWidth="1"/>
    <col min="4112" max="4112" width="13.140625" style="1" customWidth="1"/>
    <col min="4113" max="4113" width="14.42578125" style="1" customWidth="1"/>
    <col min="4114" max="4114" width="13.7109375" style="1" customWidth="1"/>
    <col min="4115" max="4115" width="14.85546875" style="1" customWidth="1"/>
    <col min="4116" max="4359" width="9.140625" style="1"/>
    <col min="4360" max="4360" width="44.42578125" style="1" customWidth="1"/>
    <col min="4361" max="4361" width="25.5703125" style="1" customWidth="1"/>
    <col min="4362" max="4362" width="9.140625" style="1" customWidth="1"/>
    <col min="4363" max="4364" width="8.85546875" style="1" customWidth="1"/>
    <col min="4365" max="4365" width="10.42578125" style="1" customWidth="1"/>
    <col min="4366" max="4366" width="11.5703125" style="1" customWidth="1"/>
    <col min="4367" max="4367" width="10.85546875" style="1" customWidth="1"/>
    <col min="4368" max="4368" width="13.140625" style="1" customWidth="1"/>
    <col min="4369" max="4369" width="14.42578125" style="1" customWidth="1"/>
    <col min="4370" max="4370" width="13.7109375" style="1" customWidth="1"/>
    <col min="4371" max="4371" width="14.85546875" style="1" customWidth="1"/>
    <col min="4372" max="4615" width="9.140625" style="1"/>
    <col min="4616" max="4616" width="44.42578125" style="1" customWidth="1"/>
    <col min="4617" max="4617" width="25.5703125" style="1" customWidth="1"/>
    <col min="4618" max="4618" width="9.140625" style="1" customWidth="1"/>
    <col min="4619" max="4620" width="8.85546875" style="1" customWidth="1"/>
    <col min="4621" max="4621" width="10.42578125" style="1" customWidth="1"/>
    <col min="4622" max="4622" width="11.5703125" style="1" customWidth="1"/>
    <col min="4623" max="4623" width="10.85546875" style="1" customWidth="1"/>
    <col min="4624" max="4624" width="13.140625" style="1" customWidth="1"/>
    <col min="4625" max="4625" width="14.42578125" style="1" customWidth="1"/>
    <col min="4626" max="4626" width="13.7109375" style="1" customWidth="1"/>
    <col min="4627" max="4627" width="14.85546875" style="1" customWidth="1"/>
    <col min="4628" max="4871" width="9.140625" style="1"/>
    <col min="4872" max="4872" width="44.42578125" style="1" customWidth="1"/>
    <col min="4873" max="4873" width="25.5703125" style="1" customWidth="1"/>
    <col min="4874" max="4874" width="9.140625" style="1" customWidth="1"/>
    <col min="4875" max="4876" width="8.85546875" style="1" customWidth="1"/>
    <col min="4877" max="4877" width="10.42578125" style="1" customWidth="1"/>
    <col min="4878" max="4878" width="11.5703125" style="1" customWidth="1"/>
    <col min="4879" max="4879" width="10.85546875" style="1" customWidth="1"/>
    <col min="4880" max="4880" width="13.140625" style="1" customWidth="1"/>
    <col min="4881" max="4881" width="14.42578125" style="1" customWidth="1"/>
    <col min="4882" max="4882" width="13.7109375" style="1" customWidth="1"/>
    <col min="4883" max="4883" width="14.85546875" style="1" customWidth="1"/>
    <col min="4884" max="5127" width="9.140625" style="1"/>
    <col min="5128" max="5128" width="44.42578125" style="1" customWidth="1"/>
    <col min="5129" max="5129" width="25.5703125" style="1" customWidth="1"/>
    <col min="5130" max="5130" width="9.140625" style="1" customWidth="1"/>
    <col min="5131" max="5132" width="8.85546875" style="1" customWidth="1"/>
    <col min="5133" max="5133" width="10.42578125" style="1" customWidth="1"/>
    <col min="5134" max="5134" width="11.5703125" style="1" customWidth="1"/>
    <col min="5135" max="5135" width="10.85546875" style="1" customWidth="1"/>
    <col min="5136" max="5136" width="13.140625" style="1" customWidth="1"/>
    <col min="5137" max="5137" width="14.42578125" style="1" customWidth="1"/>
    <col min="5138" max="5138" width="13.7109375" style="1" customWidth="1"/>
    <col min="5139" max="5139" width="14.85546875" style="1" customWidth="1"/>
    <col min="5140" max="5383" width="9.140625" style="1"/>
    <col min="5384" max="5384" width="44.42578125" style="1" customWidth="1"/>
    <col min="5385" max="5385" width="25.5703125" style="1" customWidth="1"/>
    <col min="5386" max="5386" width="9.140625" style="1" customWidth="1"/>
    <col min="5387" max="5388" width="8.85546875" style="1" customWidth="1"/>
    <col min="5389" max="5389" width="10.42578125" style="1" customWidth="1"/>
    <col min="5390" max="5390" width="11.5703125" style="1" customWidth="1"/>
    <col min="5391" max="5391" width="10.85546875" style="1" customWidth="1"/>
    <col min="5392" max="5392" width="13.140625" style="1" customWidth="1"/>
    <col min="5393" max="5393" width="14.42578125" style="1" customWidth="1"/>
    <col min="5394" max="5394" width="13.7109375" style="1" customWidth="1"/>
    <col min="5395" max="5395" width="14.85546875" style="1" customWidth="1"/>
    <col min="5396" max="5639" width="9.140625" style="1"/>
    <col min="5640" max="5640" width="44.42578125" style="1" customWidth="1"/>
    <col min="5641" max="5641" width="25.5703125" style="1" customWidth="1"/>
    <col min="5642" max="5642" width="9.140625" style="1" customWidth="1"/>
    <col min="5643" max="5644" width="8.85546875" style="1" customWidth="1"/>
    <col min="5645" max="5645" width="10.42578125" style="1" customWidth="1"/>
    <col min="5646" max="5646" width="11.5703125" style="1" customWidth="1"/>
    <col min="5647" max="5647" width="10.85546875" style="1" customWidth="1"/>
    <col min="5648" max="5648" width="13.140625" style="1" customWidth="1"/>
    <col min="5649" max="5649" width="14.42578125" style="1" customWidth="1"/>
    <col min="5650" max="5650" width="13.7109375" style="1" customWidth="1"/>
    <col min="5651" max="5651" width="14.85546875" style="1" customWidth="1"/>
    <col min="5652" max="5895" width="9.140625" style="1"/>
    <col min="5896" max="5896" width="44.42578125" style="1" customWidth="1"/>
    <col min="5897" max="5897" width="25.5703125" style="1" customWidth="1"/>
    <col min="5898" max="5898" width="9.140625" style="1" customWidth="1"/>
    <col min="5899" max="5900" width="8.85546875" style="1" customWidth="1"/>
    <col min="5901" max="5901" width="10.42578125" style="1" customWidth="1"/>
    <col min="5902" max="5902" width="11.5703125" style="1" customWidth="1"/>
    <col min="5903" max="5903" width="10.85546875" style="1" customWidth="1"/>
    <col min="5904" max="5904" width="13.140625" style="1" customWidth="1"/>
    <col min="5905" max="5905" width="14.42578125" style="1" customWidth="1"/>
    <col min="5906" max="5906" width="13.7109375" style="1" customWidth="1"/>
    <col min="5907" max="5907" width="14.85546875" style="1" customWidth="1"/>
    <col min="5908" max="6151" width="9.140625" style="1"/>
    <col min="6152" max="6152" width="44.42578125" style="1" customWidth="1"/>
    <col min="6153" max="6153" width="25.5703125" style="1" customWidth="1"/>
    <col min="6154" max="6154" width="9.140625" style="1" customWidth="1"/>
    <col min="6155" max="6156" width="8.85546875" style="1" customWidth="1"/>
    <col min="6157" max="6157" width="10.42578125" style="1" customWidth="1"/>
    <col min="6158" max="6158" width="11.5703125" style="1" customWidth="1"/>
    <col min="6159" max="6159" width="10.85546875" style="1" customWidth="1"/>
    <col min="6160" max="6160" width="13.140625" style="1" customWidth="1"/>
    <col min="6161" max="6161" width="14.42578125" style="1" customWidth="1"/>
    <col min="6162" max="6162" width="13.7109375" style="1" customWidth="1"/>
    <col min="6163" max="6163" width="14.85546875" style="1" customWidth="1"/>
    <col min="6164" max="6407" width="9.140625" style="1"/>
    <col min="6408" max="6408" width="44.42578125" style="1" customWidth="1"/>
    <col min="6409" max="6409" width="25.5703125" style="1" customWidth="1"/>
    <col min="6410" max="6410" width="9.140625" style="1" customWidth="1"/>
    <col min="6411" max="6412" width="8.85546875" style="1" customWidth="1"/>
    <col min="6413" max="6413" width="10.42578125" style="1" customWidth="1"/>
    <col min="6414" max="6414" width="11.5703125" style="1" customWidth="1"/>
    <col min="6415" max="6415" width="10.85546875" style="1" customWidth="1"/>
    <col min="6416" max="6416" width="13.140625" style="1" customWidth="1"/>
    <col min="6417" max="6417" width="14.42578125" style="1" customWidth="1"/>
    <col min="6418" max="6418" width="13.7109375" style="1" customWidth="1"/>
    <col min="6419" max="6419" width="14.85546875" style="1" customWidth="1"/>
    <col min="6420" max="6663" width="9.140625" style="1"/>
    <col min="6664" max="6664" width="44.42578125" style="1" customWidth="1"/>
    <col min="6665" max="6665" width="25.5703125" style="1" customWidth="1"/>
    <col min="6666" max="6666" width="9.140625" style="1" customWidth="1"/>
    <col min="6667" max="6668" width="8.85546875" style="1" customWidth="1"/>
    <col min="6669" max="6669" width="10.42578125" style="1" customWidth="1"/>
    <col min="6670" max="6670" width="11.5703125" style="1" customWidth="1"/>
    <col min="6671" max="6671" width="10.85546875" style="1" customWidth="1"/>
    <col min="6672" max="6672" width="13.140625" style="1" customWidth="1"/>
    <col min="6673" max="6673" width="14.42578125" style="1" customWidth="1"/>
    <col min="6674" max="6674" width="13.7109375" style="1" customWidth="1"/>
    <col min="6675" max="6675" width="14.85546875" style="1" customWidth="1"/>
    <col min="6676" max="6919" width="9.140625" style="1"/>
    <col min="6920" max="6920" width="44.42578125" style="1" customWidth="1"/>
    <col min="6921" max="6921" width="25.5703125" style="1" customWidth="1"/>
    <col min="6922" max="6922" width="9.140625" style="1" customWidth="1"/>
    <col min="6923" max="6924" width="8.85546875" style="1" customWidth="1"/>
    <col min="6925" max="6925" width="10.42578125" style="1" customWidth="1"/>
    <col min="6926" max="6926" width="11.5703125" style="1" customWidth="1"/>
    <col min="6927" max="6927" width="10.85546875" style="1" customWidth="1"/>
    <col min="6928" max="6928" width="13.140625" style="1" customWidth="1"/>
    <col min="6929" max="6929" width="14.42578125" style="1" customWidth="1"/>
    <col min="6930" max="6930" width="13.7109375" style="1" customWidth="1"/>
    <col min="6931" max="6931" width="14.85546875" style="1" customWidth="1"/>
    <col min="6932" max="7175" width="9.140625" style="1"/>
    <col min="7176" max="7176" width="44.42578125" style="1" customWidth="1"/>
    <col min="7177" max="7177" width="25.5703125" style="1" customWidth="1"/>
    <col min="7178" max="7178" width="9.140625" style="1" customWidth="1"/>
    <col min="7179" max="7180" width="8.85546875" style="1" customWidth="1"/>
    <col min="7181" max="7181" width="10.42578125" style="1" customWidth="1"/>
    <col min="7182" max="7182" width="11.5703125" style="1" customWidth="1"/>
    <col min="7183" max="7183" width="10.85546875" style="1" customWidth="1"/>
    <col min="7184" max="7184" width="13.140625" style="1" customWidth="1"/>
    <col min="7185" max="7185" width="14.42578125" style="1" customWidth="1"/>
    <col min="7186" max="7186" width="13.7109375" style="1" customWidth="1"/>
    <col min="7187" max="7187" width="14.85546875" style="1" customWidth="1"/>
    <col min="7188" max="7431" width="9.140625" style="1"/>
    <col min="7432" max="7432" width="44.42578125" style="1" customWidth="1"/>
    <col min="7433" max="7433" width="25.5703125" style="1" customWidth="1"/>
    <col min="7434" max="7434" width="9.140625" style="1" customWidth="1"/>
    <col min="7435" max="7436" width="8.85546875" style="1" customWidth="1"/>
    <col min="7437" max="7437" width="10.42578125" style="1" customWidth="1"/>
    <col min="7438" max="7438" width="11.5703125" style="1" customWidth="1"/>
    <col min="7439" max="7439" width="10.85546875" style="1" customWidth="1"/>
    <col min="7440" max="7440" width="13.140625" style="1" customWidth="1"/>
    <col min="7441" max="7441" width="14.42578125" style="1" customWidth="1"/>
    <col min="7442" max="7442" width="13.7109375" style="1" customWidth="1"/>
    <col min="7443" max="7443" width="14.85546875" style="1" customWidth="1"/>
    <col min="7444" max="7687" width="9.140625" style="1"/>
    <col min="7688" max="7688" width="44.42578125" style="1" customWidth="1"/>
    <col min="7689" max="7689" width="25.5703125" style="1" customWidth="1"/>
    <col min="7690" max="7690" width="9.140625" style="1" customWidth="1"/>
    <col min="7691" max="7692" width="8.85546875" style="1" customWidth="1"/>
    <col min="7693" max="7693" width="10.42578125" style="1" customWidth="1"/>
    <col min="7694" max="7694" width="11.5703125" style="1" customWidth="1"/>
    <col min="7695" max="7695" width="10.85546875" style="1" customWidth="1"/>
    <col min="7696" max="7696" width="13.140625" style="1" customWidth="1"/>
    <col min="7697" max="7697" width="14.42578125" style="1" customWidth="1"/>
    <col min="7698" max="7698" width="13.7109375" style="1" customWidth="1"/>
    <col min="7699" max="7699" width="14.85546875" style="1" customWidth="1"/>
    <col min="7700" max="7943" width="9.140625" style="1"/>
    <col min="7944" max="7944" width="44.42578125" style="1" customWidth="1"/>
    <col min="7945" max="7945" width="25.5703125" style="1" customWidth="1"/>
    <col min="7946" max="7946" width="9.140625" style="1" customWidth="1"/>
    <col min="7947" max="7948" width="8.85546875" style="1" customWidth="1"/>
    <col min="7949" max="7949" width="10.42578125" style="1" customWidth="1"/>
    <col min="7950" max="7950" width="11.5703125" style="1" customWidth="1"/>
    <col min="7951" max="7951" width="10.85546875" style="1" customWidth="1"/>
    <col min="7952" max="7952" width="13.140625" style="1" customWidth="1"/>
    <col min="7953" max="7953" width="14.42578125" style="1" customWidth="1"/>
    <col min="7954" max="7954" width="13.7109375" style="1" customWidth="1"/>
    <col min="7955" max="7955" width="14.85546875" style="1" customWidth="1"/>
    <col min="7956" max="8199" width="9.140625" style="1"/>
    <col min="8200" max="8200" width="44.42578125" style="1" customWidth="1"/>
    <col min="8201" max="8201" width="25.5703125" style="1" customWidth="1"/>
    <col min="8202" max="8202" width="9.140625" style="1" customWidth="1"/>
    <col min="8203" max="8204" width="8.85546875" style="1" customWidth="1"/>
    <col min="8205" max="8205" width="10.42578125" style="1" customWidth="1"/>
    <col min="8206" max="8206" width="11.5703125" style="1" customWidth="1"/>
    <col min="8207" max="8207" width="10.85546875" style="1" customWidth="1"/>
    <col min="8208" max="8208" width="13.140625" style="1" customWidth="1"/>
    <col min="8209" max="8209" width="14.42578125" style="1" customWidth="1"/>
    <col min="8210" max="8210" width="13.7109375" style="1" customWidth="1"/>
    <col min="8211" max="8211" width="14.85546875" style="1" customWidth="1"/>
    <col min="8212" max="8455" width="9.140625" style="1"/>
    <col min="8456" max="8456" width="44.42578125" style="1" customWidth="1"/>
    <col min="8457" max="8457" width="25.5703125" style="1" customWidth="1"/>
    <col min="8458" max="8458" width="9.140625" style="1" customWidth="1"/>
    <col min="8459" max="8460" width="8.85546875" style="1" customWidth="1"/>
    <col min="8461" max="8461" width="10.42578125" style="1" customWidth="1"/>
    <col min="8462" max="8462" width="11.5703125" style="1" customWidth="1"/>
    <col min="8463" max="8463" width="10.85546875" style="1" customWidth="1"/>
    <col min="8464" max="8464" width="13.140625" style="1" customWidth="1"/>
    <col min="8465" max="8465" width="14.42578125" style="1" customWidth="1"/>
    <col min="8466" max="8466" width="13.7109375" style="1" customWidth="1"/>
    <col min="8467" max="8467" width="14.85546875" style="1" customWidth="1"/>
    <col min="8468" max="8711" width="9.140625" style="1"/>
    <col min="8712" max="8712" width="44.42578125" style="1" customWidth="1"/>
    <col min="8713" max="8713" width="25.5703125" style="1" customWidth="1"/>
    <col min="8714" max="8714" width="9.140625" style="1" customWidth="1"/>
    <col min="8715" max="8716" width="8.85546875" style="1" customWidth="1"/>
    <col min="8717" max="8717" width="10.42578125" style="1" customWidth="1"/>
    <col min="8718" max="8718" width="11.5703125" style="1" customWidth="1"/>
    <col min="8719" max="8719" width="10.85546875" style="1" customWidth="1"/>
    <col min="8720" max="8720" width="13.140625" style="1" customWidth="1"/>
    <col min="8721" max="8721" width="14.42578125" style="1" customWidth="1"/>
    <col min="8722" max="8722" width="13.7109375" style="1" customWidth="1"/>
    <col min="8723" max="8723" width="14.85546875" style="1" customWidth="1"/>
    <col min="8724" max="8967" width="9.140625" style="1"/>
    <col min="8968" max="8968" width="44.42578125" style="1" customWidth="1"/>
    <col min="8969" max="8969" width="25.5703125" style="1" customWidth="1"/>
    <col min="8970" max="8970" width="9.140625" style="1" customWidth="1"/>
    <col min="8971" max="8972" width="8.85546875" style="1" customWidth="1"/>
    <col min="8973" max="8973" width="10.42578125" style="1" customWidth="1"/>
    <col min="8974" max="8974" width="11.5703125" style="1" customWidth="1"/>
    <col min="8975" max="8975" width="10.85546875" style="1" customWidth="1"/>
    <col min="8976" max="8976" width="13.140625" style="1" customWidth="1"/>
    <col min="8977" max="8977" width="14.42578125" style="1" customWidth="1"/>
    <col min="8978" max="8978" width="13.7109375" style="1" customWidth="1"/>
    <col min="8979" max="8979" width="14.85546875" style="1" customWidth="1"/>
    <col min="8980" max="9223" width="9.140625" style="1"/>
    <col min="9224" max="9224" width="44.42578125" style="1" customWidth="1"/>
    <col min="9225" max="9225" width="25.5703125" style="1" customWidth="1"/>
    <col min="9226" max="9226" width="9.140625" style="1" customWidth="1"/>
    <col min="9227" max="9228" width="8.85546875" style="1" customWidth="1"/>
    <col min="9229" max="9229" width="10.42578125" style="1" customWidth="1"/>
    <col min="9230" max="9230" width="11.5703125" style="1" customWidth="1"/>
    <col min="9231" max="9231" width="10.85546875" style="1" customWidth="1"/>
    <col min="9232" max="9232" width="13.140625" style="1" customWidth="1"/>
    <col min="9233" max="9233" width="14.42578125" style="1" customWidth="1"/>
    <col min="9234" max="9234" width="13.7109375" style="1" customWidth="1"/>
    <col min="9235" max="9235" width="14.85546875" style="1" customWidth="1"/>
    <col min="9236" max="9479" width="9.140625" style="1"/>
    <col min="9480" max="9480" width="44.42578125" style="1" customWidth="1"/>
    <col min="9481" max="9481" width="25.5703125" style="1" customWidth="1"/>
    <col min="9482" max="9482" width="9.140625" style="1" customWidth="1"/>
    <col min="9483" max="9484" width="8.85546875" style="1" customWidth="1"/>
    <col min="9485" max="9485" width="10.42578125" style="1" customWidth="1"/>
    <col min="9486" max="9486" width="11.5703125" style="1" customWidth="1"/>
    <col min="9487" max="9487" width="10.85546875" style="1" customWidth="1"/>
    <col min="9488" max="9488" width="13.140625" style="1" customWidth="1"/>
    <col min="9489" max="9489" width="14.42578125" style="1" customWidth="1"/>
    <col min="9490" max="9490" width="13.7109375" style="1" customWidth="1"/>
    <col min="9491" max="9491" width="14.85546875" style="1" customWidth="1"/>
    <col min="9492" max="9735" width="9.140625" style="1"/>
    <col min="9736" max="9736" width="44.42578125" style="1" customWidth="1"/>
    <col min="9737" max="9737" width="25.5703125" style="1" customWidth="1"/>
    <col min="9738" max="9738" width="9.140625" style="1" customWidth="1"/>
    <col min="9739" max="9740" width="8.85546875" style="1" customWidth="1"/>
    <col min="9741" max="9741" width="10.42578125" style="1" customWidth="1"/>
    <col min="9742" max="9742" width="11.5703125" style="1" customWidth="1"/>
    <col min="9743" max="9743" width="10.85546875" style="1" customWidth="1"/>
    <col min="9744" max="9744" width="13.140625" style="1" customWidth="1"/>
    <col min="9745" max="9745" width="14.42578125" style="1" customWidth="1"/>
    <col min="9746" max="9746" width="13.7109375" style="1" customWidth="1"/>
    <col min="9747" max="9747" width="14.85546875" style="1" customWidth="1"/>
    <col min="9748" max="9991" width="9.140625" style="1"/>
    <col min="9992" max="9992" width="44.42578125" style="1" customWidth="1"/>
    <col min="9993" max="9993" width="25.5703125" style="1" customWidth="1"/>
    <col min="9994" max="9994" width="9.140625" style="1" customWidth="1"/>
    <col min="9995" max="9996" width="8.85546875" style="1" customWidth="1"/>
    <col min="9997" max="9997" width="10.42578125" style="1" customWidth="1"/>
    <col min="9998" max="9998" width="11.5703125" style="1" customWidth="1"/>
    <col min="9999" max="9999" width="10.85546875" style="1" customWidth="1"/>
    <col min="10000" max="10000" width="13.140625" style="1" customWidth="1"/>
    <col min="10001" max="10001" width="14.42578125" style="1" customWidth="1"/>
    <col min="10002" max="10002" width="13.7109375" style="1" customWidth="1"/>
    <col min="10003" max="10003" width="14.85546875" style="1" customWidth="1"/>
    <col min="10004" max="10247" width="9.140625" style="1"/>
    <col min="10248" max="10248" width="44.42578125" style="1" customWidth="1"/>
    <col min="10249" max="10249" width="25.5703125" style="1" customWidth="1"/>
    <col min="10250" max="10250" width="9.140625" style="1" customWidth="1"/>
    <col min="10251" max="10252" width="8.85546875" style="1" customWidth="1"/>
    <col min="10253" max="10253" width="10.42578125" style="1" customWidth="1"/>
    <col min="10254" max="10254" width="11.5703125" style="1" customWidth="1"/>
    <col min="10255" max="10255" width="10.85546875" style="1" customWidth="1"/>
    <col min="10256" max="10256" width="13.140625" style="1" customWidth="1"/>
    <col min="10257" max="10257" width="14.42578125" style="1" customWidth="1"/>
    <col min="10258" max="10258" width="13.7109375" style="1" customWidth="1"/>
    <col min="10259" max="10259" width="14.85546875" style="1" customWidth="1"/>
    <col min="10260" max="10503" width="9.140625" style="1"/>
    <col min="10504" max="10504" width="44.42578125" style="1" customWidth="1"/>
    <col min="10505" max="10505" width="25.5703125" style="1" customWidth="1"/>
    <col min="10506" max="10506" width="9.140625" style="1" customWidth="1"/>
    <col min="10507" max="10508" width="8.85546875" style="1" customWidth="1"/>
    <col min="10509" max="10509" width="10.42578125" style="1" customWidth="1"/>
    <col min="10510" max="10510" width="11.5703125" style="1" customWidth="1"/>
    <col min="10511" max="10511" width="10.85546875" style="1" customWidth="1"/>
    <col min="10512" max="10512" width="13.140625" style="1" customWidth="1"/>
    <col min="10513" max="10513" width="14.42578125" style="1" customWidth="1"/>
    <col min="10514" max="10514" width="13.7109375" style="1" customWidth="1"/>
    <col min="10515" max="10515" width="14.85546875" style="1" customWidth="1"/>
    <col min="10516" max="10759" width="9.140625" style="1"/>
    <col min="10760" max="10760" width="44.42578125" style="1" customWidth="1"/>
    <col min="10761" max="10761" width="25.5703125" style="1" customWidth="1"/>
    <col min="10762" max="10762" width="9.140625" style="1" customWidth="1"/>
    <col min="10763" max="10764" width="8.85546875" style="1" customWidth="1"/>
    <col min="10765" max="10765" width="10.42578125" style="1" customWidth="1"/>
    <col min="10766" max="10766" width="11.5703125" style="1" customWidth="1"/>
    <col min="10767" max="10767" width="10.85546875" style="1" customWidth="1"/>
    <col min="10768" max="10768" width="13.140625" style="1" customWidth="1"/>
    <col min="10769" max="10769" width="14.42578125" style="1" customWidth="1"/>
    <col min="10770" max="10770" width="13.7109375" style="1" customWidth="1"/>
    <col min="10771" max="10771" width="14.85546875" style="1" customWidth="1"/>
    <col min="10772" max="11015" width="9.140625" style="1"/>
    <col min="11016" max="11016" width="44.42578125" style="1" customWidth="1"/>
    <col min="11017" max="11017" width="25.5703125" style="1" customWidth="1"/>
    <col min="11018" max="11018" width="9.140625" style="1" customWidth="1"/>
    <col min="11019" max="11020" width="8.85546875" style="1" customWidth="1"/>
    <col min="11021" max="11021" width="10.42578125" style="1" customWidth="1"/>
    <col min="11022" max="11022" width="11.5703125" style="1" customWidth="1"/>
    <col min="11023" max="11023" width="10.85546875" style="1" customWidth="1"/>
    <col min="11024" max="11024" width="13.140625" style="1" customWidth="1"/>
    <col min="11025" max="11025" width="14.42578125" style="1" customWidth="1"/>
    <col min="11026" max="11026" width="13.7109375" style="1" customWidth="1"/>
    <col min="11027" max="11027" width="14.85546875" style="1" customWidth="1"/>
    <col min="11028" max="11271" width="9.140625" style="1"/>
    <col min="11272" max="11272" width="44.42578125" style="1" customWidth="1"/>
    <col min="11273" max="11273" width="25.5703125" style="1" customWidth="1"/>
    <col min="11274" max="11274" width="9.140625" style="1" customWidth="1"/>
    <col min="11275" max="11276" width="8.85546875" style="1" customWidth="1"/>
    <col min="11277" max="11277" width="10.42578125" style="1" customWidth="1"/>
    <col min="11278" max="11278" width="11.5703125" style="1" customWidth="1"/>
    <col min="11279" max="11279" width="10.85546875" style="1" customWidth="1"/>
    <col min="11280" max="11280" width="13.140625" style="1" customWidth="1"/>
    <col min="11281" max="11281" width="14.42578125" style="1" customWidth="1"/>
    <col min="11282" max="11282" width="13.7109375" style="1" customWidth="1"/>
    <col min="11283" max="11283" width="14.85546875" style="1" customWidth="1"/>
    <col min="11284" max="11527" width="9.140625" style="1"/>
    <col min="11528" max="11528" width="44.42578125" style="1" customWidth="1"/>
    <col min="11529" max="11529" width="25.5703125" style="1" customWidth="1"/>
    <col min="11530" max="11530" width="9.140625" style="1" customWidth="1"/>
    <col min="11531" max="11532" width="8.85546875" style="1" customWidth="1"/>
    <col min="11533" max="11533" width="10.42578125" style="1" customWidth="1"/>
    <col min="11534" max="11534" width="11.5703125" style="1" customWidth="1"/>
    <col min="11535" max="11535" width="10.85546875" style="1" customWidth="1"/>
    <col min="11536" max="11536" width="13.140625" style="1" customWidth="1"/>
    <col min="11537" max="11537" width="14.42578125" style="1" customWidth="1"/>
    <col min="11538" max="11538" width="13.7109375" style="1" customWidth="1"/>
    <col min="11539" max="11539" width="14.85546875" style="1" customWidth="1"/>
    <col min="11540" max="11783" width="9.140625" style="1"/>
    <col min="11784" max="11784" width="44.42578125" style="1" customWidth="1"/>
    <col min="11785" max="11785" width="25.5703125" style="1" customWidth="1"/>
    <col min="11786" max="11786" width="9.140625" style="1" customWidth="1"/>
    <col min="11787" max="11788" width="8.85546875" style="1" customWidth="1"/>
    <col min="11789" max="11789" width="10.42578125" style="1" customWidth="1"/>
    <col min="11790" max="11790" width="11.5703125" style="1" customWidth="1"/>
    <col min="11791" max="11791" width="10.85546875" style="1" customWidth="1"/>
    <col min="11792" max="11792" width="13.140625" style="1" customWidth="1"/>
    <col min="11793" max="11793" width="14.42578125" style="1" customWidth="1"/>
    <col min="11794" max="11794" width="13.7109375" style="1" customWidth="1"/>
    <col min="11795" max="11795" width="14.85546875" style="1" customWidth="1"/>
    <col min="11796" max="12039" width="9.140625" style="1"/>
    <col min="12040" max="12040" width="44.42578125" style="1" customWidth="1"/>
    <col min="12041" max="12041" width="25.5703125" style="1" customWidth="1"/>
    <col min="12042" max="12042" width="9.140625" style="1" customWidth="1"/>
    <col min="12043" max="12044" width="8.85546875" style="1" customWidth="1"/>
    <col min="12045" max="12045" width="10.42578125" style="1" customWidth="1"/>
    <col min="12046" max="12046" width="11.5703125" style="1" customWidth="1"/>
    <col min="12047" max="12047" width="10.85546875" style="1" customWidth="1"/>
    <col min="12048" max="12048" width="13.140625" style="1" customWidth="1"/>
    <col min="12049" max="12049" width="14.42578125" style="1" customWidth="1"/>
    <col min="12050" max="12050" width="13.7109375" style="1" customWidth="1"/>
    <col min="12051" max="12051" width="14.85546875" style="1" customWidth="1"/>
    <col min="12052" max="12295" width="9.140625" style="1"/>
    <col min="12296" max="12296" width="44.42578125" style="1" customWidth="1"/>
    <col min="12297" max="12297" width="25.5703125" style="1" customWidth="1"/>
    <col min="12298" max="12298" width="9.140625" style="1" customWidth="1"/>
    <col min="12299" max="12300" width="8.85546875" style="1" customWidth="1"/>
    <col min="12301" max="12301" width="10.42578125" style="1" customWidth="1"/>
    <col min="12302" max="12302" width="11.5703125" style="1" customWidth="1"/>
    <col min="12303" max="12303" width="10.85546875" style="1" customWidth="1"/>
    <col min="12304" max="12304" width="13.140625" style="1" customWidth="1"/>
    <col min="12305" max="12305" width="14.42578125" style="1" customWidth="1"/>
    <col min="12306" max="12306" width="13.7109375" style="1" customWidth="1"/>
    <col min="12307" max="12307" width="14.85546875" style="1" customWidth="1"/>
    <col min="12308" max="12551" width="9.140625" style="1"/>
    <col min="12552" max="12552" width="44.42578125" style="1" customWidth="1"/>
    <col min="12553" max="12553" width="25.5703125" style="1" customWidth="1"/>
    <col min="12554" max="12554" width="9.140625" style="1" customWidth="1"/>
    <col min="12555" max="12556" width="8.85546875" style="1" customWidth="1"/>
    <col min="12557" max="12557" width="10.42578125" style="1" customWidth="1"/>
    <col min="12558" max="12558" width="11.5703125" style="1" customWidth="1"/>
    <col min="12559" max="12559" width="10.85546875" style="1" customWidth="1"/>
    <col min="12560" max="12560" width="13.140625" style="1" customWidth="1"/>
    <col min="12561" max="12561" width="14.42578125" style="1" customWidth="1"/>
    <col min="12562" max="12562" width="13.7109375" style="1" customWidth="1"/>
    <col min="12563" max="12563" width="14.85546875" style="1" customWidth="1"/>
    <col min="12564" max="12807" width="9.140625" style="1"/>
    <col min="12808" max="12808" width="44.42578125" style="1" customWidth="1"/>
    <col min="12809" max="12809" width="25.5703125" style="1" customWidth="1"/>
    <col min="12810" max="12810" width="9.140625" style="1" customWidth="1"/>
    <col min="12811" max="12812" width="8.85546875" style="1" customWidth="1"/>
    <col min="12813" max="12813" width="10.42578125" style="1" customWidth="1"/>
    <col min="12814" max="12814" width="11.5703125" style="1" customWidth="1"/>
    <col min="12815" max="12815" width="10.85546875" style="1" customWidth="1"/>
    <col min="12816" max="12816" width="13.140625" style="1" customWidth="1"/>
    <col min="12817" max="12817" width="14.42578125" style="1" customWidth="1"/>
    <col min="12818" max="12818" width="13.7109375" style="1" customWidth="1"/>
    <col min="12819" max="12819" width="14.85546875" style="1" customWidth="1"/>
    <col min="12820" max="13063" width="9.140625" style="1"/>
    <col min="13064" max="13064" width="44.42578125" style="1" customWidth="1"/>
    <col min="13065" max="13065" width="25.5703125" style="1" customWidth="1"/>
    <col min="13066" max="13066" width="9.140625" style="1" customWidth="1"/>
    <col min="13067" max="13068" width="8.85546875" style="1" customWidth="1"/>
    <col min="13069" max="13069" width="10.42578125" style="1" customWidth="1"/>
    <col min="13070" max="13070" width="11.5703125" style="1" customWidth="1"/>
    <col min="13071" max="13071" width="10.85546875" style="1" customWidth="1"/>
    <col min="13072" max="13072" width="13.140625" style="1" customWidth="1"/>
    <col min="13073" max="13073" width="14.42578125" style="1" customWidth="1"/>
    <col min="13074" max="13074" width="13.7109375" style="1" customWidth="1"/>
    <col min="13075" max="13075" width="14.85546875" style="1" customWidth="1"/>
    <col min="13076" max="13319" width="9.140625" style="1"/>
    <col min="13320" max="13320" width="44.42578125" style="1" customWidth="1"/>
    <col min="13321" max="13321" width="25.5703125" style="1" customWidth="1"/>
    <col min="13322" max="13322" width="9.140625" style="1" customWidth="1"/>
    <col min="13323" max="13324" width="8.85546875" style="1" customWidth="1"/>
    <col min="13325" max="13325" width="10.42578125" style="1" customWidth="1"/>
    <col min="13326" max="13326" width="11.5703125" style="1" customWidth="1"/>
    <col min="13327" max="13327" width="10.85546875" style="1" customWidth="1"/>
    <col min="13328" max="13328" width="13.140625" style="1" customWidth="1"/>
    <col min="13329" max="13329" width="14.42578125" style="1" customWidth="1"/>
    <col min="13330" max="13330" width="13.7109375" style="1" customWidth="1"/>
    <col min="13331" max="13331" width="14.85546875" style="1" customWidth="1"/>
    <col min="13332" max="13575" width="9.140625" style="1"/>
    <col min="13576" max="13576" width="44.42578125" style="1" customWidth="1"/>
    <col min="13577" max="13577" width="25.5703125" style="1" customWidth="1"/>
    <col min="13578" max="13578" width="9.140625" style="1" customWidth="1"/>
    <col min="13579" max="13580" width="8.85546875" style="1" customWidth="1"/>
    <col min="13581" max="13581" width="10.42578125" style="1" customWidth="1"/>
    <col min="13582" max="13582" width="11.5703125" style="1" customWidth="1"/>
    <col min="13583" max="13583" width="10.85546875" style="1" customWidth="1"/>
    <col min="13584" max="13584" width="13.140625" style="1" customWidth="1"/>
    <col min="13585" max="13585" width="14.42578125" style="1" customWidth="1"/>
    <col min="13586" max="13586" width="13.7109375" style="1" customWidth="1"/>
    <col min="13587" max="13587" width="14.85546875" style="1" customWidth="1"/>
    <col min="13588" max="13831" width="9.140625" style="1"/>
    <col min="13832" max="13832" width="44.42578125" style="1" customWidth="1"/>
    <col min="13833" max="13833" width="25.5703125" style="1" customWidth="1"/>
    <col min="13834" max="13834" width="9.140625" style="1" customWidth="1"/>
    <col min="13835" max="13836" width="8.85546875" style="1" customWidth="1"/>
    <col min="13837" max="13837" width="10.42578125" style="1" customWidth="1"/>
    <col min="13838" max="13838" width="11.5703125" style="1" customWidth="1"/>
    <col min="13839" max="13839" width="10.85546875" style="1" customWidth="1"/>
    <col min="13840" max="13840" width="13.140625" style="1" customWidth="1"/>
    <col min="13841" max="13841" width="14.42578125" style="1" customWidth="1"/>
    <col min="13842" max="13842" width="13.7109375" style="1" customWidth="1"/>
    <col min="13843" max="13843" width="14.85546875" style="1" customWidth="1"/>
    <col min="13844" max="14087" width="9.140625" style="1"/>
    <col min="14088" max="14088" width="44.42578125" style="1" customWidth="1"/>
    <col min="14089" max="14089" width="25.5703125" style="1" customWidth="1"/>
    <col min="14090" max="14090" width="9.140625" style="1" customWidth="1"/>
    <col min="14091" max="14092" width="8.85546875" style="1" customWidth="1"/>
    <col min="14093" max="14093" width="10.42578125" style="1" customWidth="1"/>
    <col min="14094" max="14094" width="11.5703125" style="1" customWidth="1"/>
    <col min="14095" max="14095" width="10.85546875" style="1" customWidth="1"/>
    <col min="14096" max="14096" width="13.140625" style="1" customWidth="1"/>
    <col min="14097" max="14097" width="14.42578125" style="1" customWidth="1"/>
    <col min="14098" max="14098" width="13.7109375" style="1" customWidth="1"/>
    <col min="14099" max="14099" width="14.85546875" style="1" customWidth="1"/>
    <col min="14100" max="14343" width="9.140625" style="1"/>
    <col min="14344" max="14344" width="44.42578125" style="1" customWidth="1"/>
    <col min="14345" max="14345" width="25.5703125" style="1" customWidth="1"/>
    <col min="14346" max="14346" width="9.140625" style="1" customWidth="1"/>
    <col min="14347" max="14348" width="8.85546875" style="1" customWidth="1"/>
    <col min="14349" max="14349" width="10.42578125" style="1" customWidth="1"/>
    <col min="14350" max="14350" width="11.5703125" style="1" customWidth="1"/>
    <col min="14351" max="14351" width="10.85546875" style="1" customWidth="1"/>
    <col min="14352" max="14352" width="13.140625" style="1" customWidth="1"/>
    <col min="14353" max="14353" width="14.42578125" style="1" customWidth="1"/>
    <col min="14354" max="14354" width="13.7109375" style="1" customWidth="1"/>
    <col min="14355" max="14355" width="14.85546875" style="1" customWidth="1"/>
    <col min="14356" max="14599" width="9.140625" style="1"/>
    <col min="14600" max="14600" width="44.42578125" style="1" customWidth="1"/>
    <col min="14601" max="14601" width="25.5703125" style="1" customWidth="1"/>
    <col min="14602" max="14602" width="9.140625" style="1" customWidth="1"/>
    <col min="14603" max="14604" width="8.85546875" style="1" customWidth="1"/>
    <col min="14605" max="14605" width="10.42578125" style="1" customWidth="1"/>
    <col min="14606" max="14606" width="11.5703125" style="1" customWidth="1"/>
    <col min="14607" max="14607" width="10.85546875" style="1" customWidth="1"/>
    <col min="14608" max="14608" width="13.140625" style="1" customWidth="1"/>
    <col min="14609" max="14609" width="14.42578125" style="1" customWidth="1"/>
    <col min="14610" max="14610" width="13.7109375" style="1" customWidth="1"/>
    <col min="14611" max="14611" width="14.85546875" style="1" customWidth="1"/>
    <col min="14612" max="14855" width="9.140625" style="1"/>
    <col min="14856" max="14856" width="44.42578125" style="1" customWidth="1"/>
    <col min="14857" max="14857" width="25.5703125" style="1" customWidth="1"/>
    <col min="14858" max="14858" width="9.140625" style="1" customWidth="1"/>
    <col min="14859" max="14860" width="8.85546875" style="1" customWidth="1"/>
    <col min="14861" max="14861" width="10.42578125" style="1" customWidth="1"/>
    <col min="14862" max="14862" width="11.5703125" style="1" customWidth="1"/>
    <col min="14863" max="14863" width="10.85546875" style="1" customWidth="1"/>
    <col min="14864" max="14864" width="13.140625" style="1" customWidth="1"/>
    <col min="14865" max="14865" width="14.42578125" style="1" customWidth="1"/>
    <col min="14866" max="14866" width="13.7109375" style="1" customWidth="1"/>
    <col min="14867" max="14867" width="14.85546875" style="1" customWidth="1"/>
    <col min="14868" max="15111" width="9.140625" style="1"/>
    <col min="15112" max="15112" width="44.42578125" style="1" customWidth="1"/>
    <col min="15113" max="15113" width="25.5703125" style="1" customWidth="1"/>
    <col min="15114" max="15114" width="9.140625" style="1" customWidth="1"/>
    <col min="15115" max="15116" width="8.85546875" style="1" customWidth="1"/>
    <col min="15117" max="15117" width="10.42578125" style="1" customWidth="1"/>
    <col min="15118" max="15118" width="11.5703125" style="1" customWidth="1"/>
    <col min="15119" max="15119" width="10.85546875" style="1" customWidth="1"/>
    <col min="15120" max="15120" width="13.140625" style="1" customWidth="1"/>
    <col min="15121" max="15121" width="14.42578125" style="1" customWidth="1"/>
    <col min="15122" max="15122" width="13.7109375" style="1" customWidth="1"/>
    <col min="15123" max="15123" width="14.85546875" style="1" customWidth="1"/>
    <col min="15124" max="15367" width="9.140625" style="1"/>
    <col min="15368" max="15368" width="44.42578125" style="1" customWidth="1"/>
    <col min="15369" max="15369" width="25.5703125" style="1" customWidth="1"/>
    <col min="15370" max="15370" width="9.140625" style="1" customWidth="1"/>
    <col min="15371" max="15372" width="8.85546875" style="1" customWidth="1"/>
    <col min="15373" max="15373" width="10.42578125" style="1" customWidth="1"/>
    <col min="15374" max="15374" width="11.5703125" style="1" customWidth="1"/>
    <col min="15375" max="15375" width="10.85546875" style="1" customWidth="1"/>
    <col min="15376" max="15376" width="13.140625" style="1" customWidth="1"/>
    <col min="15377" max="15377" width="14.42578125" style="1" customWidth="1"/>
    <col min="15378" max="15378" width="13.7109375" style="1" customWidth="1"/>
    <col min="15379" max="15379" width="14.85546875" style="1" customWidth="1"/>
    <col min="15380" max="15623" width="9.140625" style="1"/>
    <col min="15624" max="15624" width="44.42578125" style="1" customWidth="1"/>
    <col min="15625" max="15625" width="25.5703125" style="1" customWidth="1"/>
    <col min="15626" max="15626" width="9.140625" style="1" customWidth="1"/>
    <col min="15627" max="15628" width="8.85546875" style="1" customWidth="1"/>
    <col min="15629" max="15629" width="10.42578125" style="1" customWidth="1"/>
    <col min="15630" max="15630" width="11.5703125" style="1" customWidth="1"/>
    <col min="15631" max="15631" width="10.85546875" style="1" customWidth="1"/>
    <col min="15632" max="15632" width="13.140625" style="1" customWidth="1"/>
    <col min="15633" max="15633" width="14.42578125" style="1" customWidth="1"/>
    <col min="15634" max="15634" width="13.7109375" style="1" customWidth="1"/>
    <col min="15635" max="15635" width="14.85546875" style="1" customWidth="1"/>
    <col min="15636" max="15879" width="9.140625" style="1"/>
    <col min="15880" max="15880" width="44.42578125" style="1" customWidth="1"/>
    <col min="15881" max="15881" width="25.5703125" style="1" customWidth="1"/>
    <col min="15882" max="15882" width="9.140625" style="1" customWidth="1"/>
    <col min="15883" max="15884" width="8.85546875" style="1" customWidth="1"/>
    <col min="15885" max="15885" width="10.42578125" style="1" customWidth="1"/>
    <col min="15886" max="15886" width="11.5703125" style="1" customWidth="1"/>
    <col min="15887" max="15887" width="10.85546875" style="1" customWidth="1"/>
    <col min="15888" max="15888" width="13.140625" style="1" customWidth="1"/>
    <col min="15889" max="15889" width="14.42578125" style="1" customWidth="1"/>
    <col min="15890" max="15890" width="13.7109375" style="1" customWidth="1"/>
    <col min="15891" max="15891" width="14.85546875" style="1" customWidth="1"/>
    <col min="15892" max="16135" width="9.140625" style="1"/>
    <col min="16136" max="16136" width="44.42578125" style="1" customWidth="1"/>
    <col min="16137" max="16137" width="25.5703125" style="1" customWidth="1"/>
    <col min="16138" max="16138" width="9.140625" style="1" customWidth="1"/>
    <col min="16139" max="16140" width="8.85546875" style="1" customWidth="1"/>
    <col min="16141" max="16141" width="10.42578125" style="1" customWidth="1"/>
    <col min="16142" max="16142" width="11.5703125" style="1" customWidth="1"/>
    <col min="16143" max="16143" width="10.85546875" style="1" customWidth="1"/>
    <col min="16144" max="16144" width="13.140625" style="1" customWidth="1"/>
    <col min="16145" max="16145" width="14.42578125" style="1" customWidth="1"/>
    <col min="16146" max="16146" width="13.7109375" style="1" customWidth="1"/>
    <col min="16147" max="16147" width="14.85546875" style="1" customWidth="1"/>
    <col min="16148" max="16384" width="9.140625" style="1"/>
  </cols>
  <sheetData>
    <row r="1" spans="2:22" ht="135" customHeight="1" x14ac:dyDescent="0.25">
      <c r="I1" s="28" t="s">
        <v>16</v>
      </c>
      <c r="J1" s="28"/>
      <c r="K1" s="28"/>
      <c r="L1" s="28"/>
      <c r="M1" s="20"/>
    </row>
    <row r="2" spans="2:22" ht="18" customHeight="1" x14ac:dyDescent="0.25">
      <c r="P2" s="34"/>
      <c r="Q2" s="34"/>
      <c r="R2" s="34"/>
    </row>
    <row r="3" spans="2:22" ht="14.45" customHeight="1" x14ac:dyDescent="0.25">
      <c r="B3" s="35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2:22" ht="66.75" customHeight="1" x14ac:dyDescent="0.25">
      <c r="B4" s="35" t="s">
        <v>17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</row>
    <row r="5" spans="2:22" ht="13.5" customHeight="1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2:22" ht="26.25" customHeight="1" x14ac:dyDescent="0.25">
      <c r="B6" s="36" t="s">
        <v>7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7" spans="2:22" ht="19.5" customHeight="1" thickBot="1" x14ac:dyDescent="0.3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2:22" ht="6" hidden="1" customHeight="1" thickBot="1" x14ac:dyDescent="0.3"/>
    <row r="9" spans="2:22" s="3" customFormat="1" ht="90" customHeight="1" x14ac:dyDescent="0.25">
      <c r="B9" s="31" t="s">
        <v>1</v>
      </c>
      <c r="C9" s="31" t="s">
        <v>2</v>
      </c>
      <c r="D9" s="31" t="s">
        <v>3</v>
      </c>
      <c r="E9" s="31"/>
      <c r="F9" s="31"/>
      <c r="G9" s="31" t="s">
        <v>4</v>
      </c>
      <c r="H9" s="31"/>
      <c r="I9" s="31"/>
      <c r="J9" s="31" t="s">
        <v>11</v>
      </c>
      <c r="K9" s="31"/>
      <c r="L9" s="31"/>
      <c r="M9" s="32" t="s">
        <v>10</v>
      </c>
      <c r="N9" s="33"/>
      <c r="O9" s="33"/>
      <c r="P9" s="29" t="s">
        <v>9</v>
      </c>
      <c r="Q9" s="29"/>
      <c r="R9" s="30"/>
      <c r="S9" s="4"/>
      <c r="T9" s="4"/>
      <c r="U9" s="4"/>
      <c r="V9" s="4"/>
    </row>
    <row r="10" spans="2:22" s="6" customFormat="1" ht="32.25" customHeight="1" x14ac:dyDescent="0.25">
      <c r="B10" s="31"/>
      <c r="C10" s="31"/>
      <c r="D10" s="22" t="s">
        <v>12</v>
      </c>
      <c r="E10" s="22" t="s">
        <v>15</v>
      </c>
      <c r="F10" s="22" t="s">
        <v>18</v>
      </c>
      <c r="G10" s="22" t="s">
        <v>12</v>
      </c>
      <c r="H10" s="22" t="s">
        <v>15</v>
      </c>
      <c r="I10" s="22" t="s">
        <v>18</v>
      </c>
      <c r="J10" s="22" t="s">
        <v>12</v>
      </c>
      <c r="K10" s="22" t="s">
        <v>15</v>
      </c>
      <c r="L10" s="22" t="s">
        <v>18</v>
      </c>
      <c r="M10" s="12" t="s">
        <v>5</v>
      </c>
      <c r="N10" s="11" t="s">
        <v>6</v>
      </c>
      <c r="O10" s="11" t="s">
        <v>8</v>
      </c>
      <c r="P10" s="11" t="s">
        <v>5</v>
      </c>
      <c r="Q10" s="11" t="s">
        <v>6</v>
      </c>
      <c r="R10" s="11" t="s">
        <v>8</v>
      </c>
      <c r="S10" s="5"/>
      <c r="T10" s="5"/>
      <c r="U10" s="5"/>
      <c r="V10" s="5"/>
    </row>
    <row r="11" spans="2:22" s="7" customFormat="1" ht="14.45" customHeight="1" x14ac:dyDescent="0.2">
      <c r="B11" s="23">
        <v>1</v>
      </c>
      <c r="C11" s="23">
        <v>2</v>
      </c>
      <c r="D11" s="23">
        <v>3</v>
      </c>
      <c r="E11" s="23">
        <v>4</v>
      </c>
      <c r="F11" s="23">
        <v>5</v>
      </c>
      <c r="G11" s="23">
        <v>6</v>
      </c>
      <c r="H11" s="23">
        <v>7</v>
      </c>
      <c r="I11" s="23">
        <v>8</v>
      </c>
      <c r="J11" s="23">
        <v>9</v>
      </c>
      <c r="K11" s="23">
        <v>10</v>
      </c>
      <c r="L11" s="23">
        <v>11</v>
      </c>
      <c r="M11" s="17">
        <v>12</v>
      </c>
      <c r="N11" s="15">
        <v>13</v>
      </c>
      <c r="O11" s="15">
        <v>14</v>
      </c>
      <c r="P11" s="15">
        <v>15</v>
      </c>
      <c r="Q11" s="15">
        <v>16</v>
      </c>
      <c r="R11" s="16">
        <v>17</v>
      </c>
    </row>
    <row r="12" spans="2:22" s="9" customFormat="1" ht="72" customHeight="1" x14ac:dyDescent="0.25">
      <c r="B12" s="24" t="s">
        <v>13</v>
      </c>
      <c r="C12" s="24" t="s">
        <v>14</v>
      </c>
      <c r="D12" s="25">
        <v>4873</v>
      </c>
      <c r="E12" s="25">
        <v>5071</v>
      </c>
      <c r="F12" s="25">
        <v>5276</v>
      </c>
      <c r="G12" s="26">
        <v>16578.099999999999</v>
      </c>
      <c r="H12" s="26">
        <v>16578.099999999999</v>
      </c>
      <c r="I12" s="26">
        <v>16578.099999999999</v>
      </c>
      <c r="J12" s="27">
        <f>ROUND(D12*G12/1000,1)-3.6</f>
        <v>80781.5</v>
      </c>
      <c r="K12" s="27">
        <f>ROUND(E12*H12/1000,1)-7.4</f>
        <v>84060.1</v>
      </c>
      <c r="L12" s="27">
        <f>ROUND(F12*I12/1000,1)+6.6</f>
        <v>87472.700000000012</v>
      </c>
      <c r="M12" s="18">
        <v>816.4</v>
      </c>
      <c r="N12" s="19">
        <v>816.4</v>
      </c>
      <c r="O12" s="19">
        <v>816.4</v>
      </c>
      <c r="P12" s="11">
        <f>J12+M12</f>
        <v>81597.899999999994</v>
      </c>
      <c r="Q12" s="11">
        <f>K12+N12</f>
        <v>84876.5</v>
      </c>
      <c r="R12" s="13">
        <f>L12+O12</f>
        <v>88289.1</v>
      </c>
      <c r="S12" s="8"/>
      <c r="T12" s="8"/>
      <c r="U12" s="8"/>
      <c r="V12" s="8"/>
    </row>
    <row r="13" spans="2:22" s="2" customFormat="1" x14ac:dyDescent="0.25">
      <c r="B13" s="10"/>
      <c r="C13" s="1"/>
      <c r="D13" s="1"/>
      <c r="E13" s="1"/>
      <c r="F13" s="1"/>
      <c r="G13" s="1"/>
      <c r="H13" s="1"/>
      <c r="I13" s="1"/>
      <c r="J13" s="1">
        <v>80781.5</v>
      </c>
      <c r="K13" s="1">
        <v>84060.1</v>
      </c>
      <c r="L13" s="1">
        <v>87472.7</v>
      </c>
      <c r="M13" s="1"/>
      <c r="N13" s="1"/>
      <c r="O13" s="1"/>
      <c r="P13" s="1"/>
      <c r="Q13" s="1"/>
      <c r="R13" s="1"/>
    </row>
    <row r="14" spans="2:22" s="2" customFormat="1" x14ac:dyDescent="0.25">
      <c r="B14" s="10"/>
      <c r="C14" s="1"/>
      <c r="D14" s="1"/>
      <c r="E14" s="1"/>
      <c r="F14" s="1"/>
      <c r="G14" s="1"/>
      <c r="H14" s="1"/>
      <c r="I14" s="1"/>
      <c r="J14" s="21">
        <f>J12-J13</f>
        <v>0</v>
      </c>
      <c r="K14" s="21">
        <f>K12-K13</f>
        <v>0</v>
      </c>
      <c r="L14" s="21">
        <f t="shared" ref="L14:S14" si="0">L12-L13</f>
        <v>0</v>
      </c>
      <c r="M14" s="21">
        <f t="shared" si="0"/>
        <v>816.4</v>
      </c>
      <c r="N14" s="21">
        <f t="shared" si="0"/>
        <v>816.4</v>
      </c>
      <c r="O14" s="21">
        <f t="shared" si="0"/>
        <v>816.4</v>
      </c>
      <c r="P14" s="21">
        <f t="shared" si="0"/>
        <v>81597.899999999994</v>
      </c>
      <c r="Q14" s="21">
        <f t="shared" si="0"/>
        <v>84876.5</v>
      </c>
      <c r="R14" s="21">
        <f t="shared" si="0"/>
        <v>88289.1</v>
      </c>
      <c r="S14" s="21">
        <f t="shared" si="0"/>
        <v>0</v>
      </c>
    </row>
    <row r="15" spans="2:22" s="2" customFormat="1" x14ac:dyDescent="0.25">
      <c r="B15" s="10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2:22" s="2" customFormat="1" x14ac:dyDescent="0.25">
      <c r="B16" s="10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2:18" s="2" customFormat="1" x14ac:dyDescent="0.25">
      <c r="B17" s="10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2:18" s="2" customFormat="1" x14ac:dyDescent="0.25">
      <c r="B18" s="10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2:18" x14ac:dyDescent="0.25">
      <c r="B19" s="10"/>
    </row>
    <row r="20" spans="2:18" x14ac:dyDescent="0.25">
      <c r="B20" s="10"/>
    </row>
    <row r="21" spans="2:18" x14ac:dyDescent="0.25">
      <c r="B21" s="10"/>
    </row>
    <row r="22" spans="2:18" x14ac:dyDescent="0.25">
      <c r="B22" s="10"/>
    </row>
    <row r="23" spans="2:18" x14ac:dyDescent="0.25">
      <c r="B23" s="10"/>
    </row>
    <row r="24" spans="2:18" x14ac:dyDescent="0.25">
      <c r="B24" s="10"/>
    </row>
  </sheetData>
  <mergeCells count="12">
    <mergeCell ref="I1:L1"/>
    <mergeCell ref="P9:R9"/>
    <mergeCell ref="J9:L9"/>
    <mergeCell ref="M9:O9"/>
    <mergeCell ref="P2:R2"/>
    <mergeCell ref="B3:R3"/>
    <mergeCell ref="B4:R4"/>
    <mergeCell ref="B6:R6"/>
    <mergeCell ref="B9:B10"/>
    <mergeCell ref="C9:C10"/>
    <mergeCell ref="D9:F9"/>
    <mergeCell ref="G9:I9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почетный донор</vt:lpstr>
      <vt:lpstr>'почетный донор'!Область_печати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В.Г. Иванова</dc:creator>
  <cp:lastModifiedBy>Иванова Анна Александровна</cp:lastModifiedBy>
  <cp:lastPrinted>2021-08-31T13:19:23Z</cp:lastPrinted>
  <dcterms:created xsi:type="dcterms:W3CDTF">2016-09-17T08:36:41Z</dcterms:created>
  <dcterms:modified xsi:type="dcterms:W3CDTF">2023-10-09T14:38:05Z</dcterms:modified>
</cp:coreProperties>
</file>